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angaitanferrer/Downloads/"/>
    </mc:Choice>
  </mc:AlternateContent>
  <xr:revisionPtr revIDLastSave="0" documentId="13_ncr:1_{7BB4062B-5F22-7245-A984-B6393982BF1A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14251 CB-0402F  PLAN DE MEJO..." sheetId="1" r:id="rId1"/>
    <sheet name="14252 CB-0402M  PLAN DE MEJO...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<sst xmlns="http://schemas.openxmlformats.org/spreadsheetml/2006/main" count="139" uniqueCount="86">
  <si>
    <t>Tipo Informe</t>
  </si>
  <si>
    <t>70 PLAN DE MEJORAMIENTO - FORMULACIÓN</t>
  </si>
  <si>
    <t>Formulario</t>
  </si>
  <si>
    <t>CB-0402F: PLAN DE MEJORAMIENTO - FORMULACIÓN</t>
  </si>
  <si>
    <t>Moneda Informe</t>
  </si>
  <si>
    <t>Entidad</t>
  </si>
  <si>
    <t>Fecha</t>
  </si>
  <si>
    <t>Periodicidad</t>
  </si>
  <si>
    <t>Mensual</t>
  </si>
  <si>
    <t>[1]</t>
  </si>
  <si>
    <t>0 FORMULACIÓN</t>
  </si>
  <si>
    <t>CÓDIGO DE LA ENTIDAD</t>
  </si>
  <si>
    <t>VIGENCIA PAD/ACCIÓN  CONJUNTA Y COORDINADA</t>
  </si>
  <si>
    <t>CÓDIGO AUDITORIA/  ACTUACIÓN SEGÚN PAD/ ACCIÓN CONJUNTA Y COORDINADA</t>
  </si>
  <si>
    <t>No. HALLAZGO o Numeral del Informe de la Auditoría o Visita</t>
  </si>
  <si>
    <t>CAUSA DEL HALLAZGO</t>
  </si>
  <si>
    <t>CÓDIGO ACCIÓN</t>
  </si>
  <si>
    <t>DESCRIPCIÓN ACCION</t>
  </si>
  <si>
    <t>NOMBRE DEL INDICADOR</t>
  </si>
  <si>
    <t>FORMULA DEL INDICADOR</t>
  </si>
  <si>
    <t>META</t>
  </si>
  <si>
    <t>AREA RESPONSABLE</t>
  </si>
  <si>
    <t>FECHA DE INICIO</t>
  </si>
  <si>
    <t>FECHA DE TERMINACIÓN</t>
  </si>
  <si>
    <t>FILA_1</t>
  </si>
  <si>
    <t>2024 2024</t>
  </si>
  <si>
    <t>3.2.1</t>
  </si>
  <si>
    <t>Por adjudicar el contrato vulnerando el principio de selección objetiva.</t>
  </si>
  <si>
    <t>Incluir todas las modificaciones que constituyan causales de rechazo en los estudios previos, pliegos de condiciones y formularios económicos, asegurando que haya claridad desde el inicio de la formulación hasta su adjudicación,  evitando malentendidos y asegurando una aplicación uniforme de las normas de contratación en la adjudicación.</t>
  </si>
  <si>
    <t xml:space="preserve">Infraestructura </t>
  </si>
  <si>
    <t>FILA_2</t>
  </si>
  <si>
    <t>3.2.2</t>
  </si>
  <si>
    <t>Por el cobro de valores no entregados efectivamente en el ítem NP-008 SUMINISTRO E INSTALACIÓN DE BARANDA VEHICULAR ACERO ESTRUCTURAL A-500-GR-C Y A572GR 50.</t>
  </si>
  <si>
    <t>Realizar un acta preliminar de la reunión previa que se realizará con el contratista, la interventoría y el apoyo a la supervisión antes de la entrega del acta parcial de cada periodo, en la que se obtengan las firmas de las tres partes y en donde se validen las memorias de cálculo y el presupuesto entregado. Sin esta acta firmada y aprobada por las tres partes, no se tramitará el acta parcial del período correspondiente.</t>
  </si>
  <si>
    <t>Actas preliminares de aprobación para Actas Parciales de cada periodo.</t>
  </si>
  <si>
    <t>FILA_3</t>
  </si>
  <si>
    <t>3.2.3</t>
  </si>
  <si>
    <t>Por la falta de planeación dentro del proceso FDLT-LP-006-2023, por incorporar dentro de los puentes a intervenir, un puente con reserva por parte del IDU.</t>
  </si>
  <si>
    <t>FILA_4</t>
  </si>
  <si>
    <t>3.2.4</t>
  </si>
  <si>
    <t>Por ineficiente planeación del proyecto1917 “Tunjuelito previene la maternidad y paternidad temprana”, objeto de desarrollo del convenio 204-2021.</t>
  </si>
  <si>
    <t>Estadisticas revisadas</t>
  </si>
  <si>
    <t>Planeación</t>
  </si>
  <si>
    <t>FILA_5</t>
  </si>
  <si>
    <t>3.2.5</t>
  </si>
  <si>
    <t>Por inefectividad en la acción de mejora formulada para el hallazgo 7.2.8 de la auditoria cód. 139 PAD 2023.</t>
  </si>
  <si>
    <t>Planeación / Sistemas / Infraestructura</t>
  </si>
  <si>
    <t>2006 2006</t>
  </si>
  <si>
    <t>2007 2007</t>
  </si>
  <si>
    <t>2008 2008</t>
  </si>
  <si>
    <t>2009 2009</t>
  </si>
  <si>
    <t>2010 2010</t>
  </si>
  <si>
    <t>2011 2011</t>
  </si>
  <si>
    <t>2012 2012</t>
  </si>
  <si>
    <t>2013 2013</t>
  </si>
  <si>
    <t>2014 2014</t>
  </si>
  <si>
    <t>2015 2015</t>
  </si>
  <si>
    <t>2016 2016</t>
  </si>
  <si>
    <t>2017 2017</t>
  </si>
  <si>
    <t>2018 2018</t>
  </si>
  <si>
    <t>2019 2019</t>
  </si>
  <si>
    <t>2020 2020</t>
  </si>
  <si>
    <t>2021 2021</t>
  </si>
  <si>
    <t>2022 2022</t>
  </si>
  <si>
    <t>2023 2023</t>
  </si>
  <si>
    <t>CB-0402M: PLAN DE MEJORAMIENTO - MODIFICACIÓN</t>
  </si>
  <si>
    <t>0 MODIFICACIÓN</t>
  </si>
  <si>
    <t>CODIGO AUDITORIA SEGÚN PAD DE LA VIGENCIA</t>
  </si>
  <si>
    <t>No. HALLAZGO o  Numeral del Informe de la Auditoría</t>
  </si>
  <si>
    <t>DESCRIPCION ACCION</t>
  </si>
  <si>
    <t>FECHA DE TERMINACION</t>
  </si>
  <si>
    <t>FECHA SOLICITUD DE MODIFICACION</t>
  </si>
  <si>
    <t>NUMERO DE RADICACION DE SOLICITUD</t>
  </si>
  <si>
    <t>CAMPOS MODIFICADOS</t>
  </si>
  <si>
    <t/>
  </si>
  <si>
    <t>(Número de diagnósticos revisados / Total diagnósticos revisados e incluidos) x 100</t>
  </si>
  <si>
    <t>Mesas de trabajo para organizar el expediente</t>
  </si>
  <si>
    <t>(Número de documentación entregada / Total de documentación entregada) x 100</t>
  </si>
  <si>
    <t>Causales de rechazo revisadas y clarificadas.</t>
  </si>
  <si>
    <t>Revisar los diagnósticos situacionales correspondientes al embarazo en adolescentes de la localidad de Tunjuelito e incluirlo en los estudios previos, de acuerdo a los reportes generados por el sector: S Secretaría Distrital de Salud, Secretaría de la Mujer, Subred Integrada de Salud, con el fin de determinar la magnitud de la población a beneficiar.</t>
  </si>
  <si>
    <t>(Número de Causales revisadas / Total de causales revisadas) x 100</t>
  </si>
  <si>
    <t>(Número de actas preliminares realizadas / Total de actas preliminares realizadas) x 100</t>
  </si>
  <si>
    <t>Documento autorización entidades</t>
  </si>
  <si>
    <t>Entregar organizada de conformidad a la ley archivística la documentación de la etapa precontractual, contractual y postcontractual del contrato NO.213 DE 2021.</t>
  </si>
  <si>
    <t xml:space="preserve">Incluir en la etapa precontractual el documento en donde conste la aprobación y/o autorización de las diferentes entidades de servicios públicos y privados confirmando que las segmentos viales, andenes, parques y/o otros,  no estén sujetos a reservas o pendientes para su libre intervención. Este documento deberá ser entregado al contratista adjudicatario antes de la firma del acta de inicio.  </t>
  </si>
  <si>
    <t>(Número de autorizaciones recibidas / Total de autorizaciones recibidas)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</si>
</sst>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theme="0"/>
        <bgColor indexed="64"/>
      </patternFill>
    </fill>
    <fill>
      <patternFill patternType="solid">
        <fgColor rgb="FF666699"/>
        <bgColor rgb="FF666699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vertical="center"/>
      <protection locked="0"/>
    </xf>
    <xf numFmtId="164" fontId="0" fillId="3" borderId="2" xfId="0" applyNumberFormat="1" applyFill="1" applyBorder="1" applyAlignment="1" applyProtection="1">
      <alignment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justify" vertical="center" wrapText="1"/>
      <protection locked="0"/>
    </xf>
    <xf numFmtId="0" fontId="0" fillId="0" borderId="0" xfId="0" applyAlignment="1">
      <alignment horizontal="center" vertical="center"/>
    </xf>
    <xf numFmtId="0" fontId="0" fillId="5" borderId="2" xfId="0" applyFill="1" applyBorder="1" applyAlignment="1" applyProtection="1">
      <alignment horizontal="center" vertical="center" wrapText="1"/>
      <protection locked="0"/>
    </xf>
    <xf numFmtId="164" fontId="0" fillId="5" borderId="2" xfId="0" applyNumberForma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5" borderId="4" xfId="0" applyNumberForma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9" borderId="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21"/>
  <sheetViews>
    <sheetView tabSelected="1" topLeftCell="F1" zoomScale="90" zoomScaleNormal="90" workbookViewId="0">
      <selection activeCell="I11" sqref="I11"/>
    </sheetView>
  </sheetViews>
  <sheetFormatPr baseColWidth="10" defaultColWidth="8.83203125" defaultRowHeight="15" x14ac:dyDescent="0.2"/>
  <cols>
    <col min="2" max="2" width="16" customWidth="1"/>
    <col min="3" max="3" width="26" customWidth="1"/>
    <col min="4" max="4" width="48" customWidth="1"/>
    <col min="5" max="5" width="74" customWidth="1"/>
    <col min="6" max="6" width="65" customWidth="1"/>
    <col min="7" max="7" width="30.33203125" customWidth="1"/>
    <col min="8" max="8" width="19" customWidth="1"/>
    <col min="9" max="9" width="87" customWidth="1"/>
    <col min="10" max="10" width="26" customWidth="1"/>
    <col min="11" max="11" width="27" customWidth="1"/>
    <col min="12" max="12" width="10" customWidth="1"/>
    <col min="13" max="13" width="22" customWidth="1"/>
    <col min="14" max="14" width="21" customWidth="1"/>
    <col min="15" max="15" width="26" customWidth="1"/>
    <col min="17" max="256" width="8" hidden="1"/>
  </cols>
  <sheetData>
    <row r="1" spans="1:15" x14ac:dyDescent="0.2">
      <c r="B1" s="1" t="s">
        <v>0</v>
      </c>
      <c r="C1" s="1">
        <v>70</v>
      </c>
      <c r="D1" s="1" t="s">
        <v>1</v>
      </c>
    </row>
    <row r="2" spans="1:15" x14ac:dyDescent="0.2">
      <c r="B2" s="1" t="s">
        <v>2</v>
      </c>
      <c r="C2" s="1">
        <v>14251</v>
      </c>
      <c r="D2" s="1" t="s">
        <v>3</v>
      </c>
    </row>
    <row r="3" spans="1:15" x14ac:dyDescent="0.2">
      <c r="B3" s="1" t="s">
        <v>4</v>
      </c>
      <c r="C3" s="1">
        <v>1</v>
      </c>
    </row>
    <row r="4" spans="1:15" x14ac:dyDescent="0.2">
      <c r="B4" s="1" t="s">
        <v>5</v>
      </c>
      <c r="C4" s="1">
        <v>6</v>
      </c>
    </row>
    <row r="5" spans="1:15" x14ac:dyDescent="0.2">
      <c r="B5" s="1" t="s">
        <v>6</v>
      </c>
      <c r="C5" s="4">
        <v>45565</v>
      </c>
    </row>
    <row r="6" spans="1:15" x14ac:dyDescent="0.2">
      <c r="B6" s="1" t="s">
        <v>7</v>
      </c>
      <c r="C6" s="1">
        <v>1</v>
      </c>
      <c r="D6" s="1" t="s">
        <v>8</v>
      </c>
    </row>
    <row r="8" spans="1:15" x14ac:dyDescent="0.2">
      <c r="A8" s="1" t="s">
        <v>9</v>
      </c>
      <c r="B8" s="30" t="s">
        <v>10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15" x14ac:dyDescent="0.2">
      <c r="C9" s="1">
        <v>4</v>
      </c>
      <c r="D9" s="1">
        <v>8</v>
      </c>
      <c r="E9" s="1">
        <v>20</v>
      </c>
      <c r="F9" s="1">
        <v>24</v>
      </c>
      <c r="G9" s="1">
        <v>28</v>
      </c>
      <c r="H9" s="1">
        <v>32</v>
      </c>
      <c r="I9" s="1">
        <v>36</v>
      </c>
      <c r="J9" s="1">
        <v>44</v>
      </c>
      <c r="K9" s="1">
        <v>48</v>
      </c>
      <c r="L9" s="1">
        <v>60</v>
      </c>
      <c r="M9" s="1">
        <v>64</v>
      </c>
      <c r="N9" s="1">
        <v>68</v>
      </c>
      <c r="O9" s="1">
        <v>72</v>
      </c>
    </row>
    <row r="10" spans="1:15" ht="16" thickBot="1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</row>
    <row r="11" spans="1:15" ht="121.5" customHeight="1" thickBot="1" x14ac:dyDescent="0.25">
      <c r="A11" s="1">
        <v>1</v>
      </c>
      <c r="B11" s="16" t="s">
        <v>24</v>
      </c>
      <c r="C11" s="15">
        <v>6</v>
      </c>
      <c r="D11" s="14" t="s">
        <v>25</v>
      </c>
      <c r="E11" s="14">
        <v>129</v>
      </c>
      <c r="F11" s="12" t="s">
        <v>26</v>
      </c>
      <c r="G11" s="13" t="s">
        <v>27</v>
      </c>
      <c r="H11" s="12">
        <v>1</v>
      </c>
      <c r="I11" s="6" t="s">
        <v>28</v>
      </c>
      <c r="J11" s="8" t="s">
        <v>78</v>
      </c>
      <c r="K11" s="8" t="s">
        <v>80</v>
      </c>
      <c r="L11" s="25">
        <v>1</v>
      </c>
      <c r="M11" s="13" t="s">
        <v>29</v>
      </c>
      <c r="N11" s="17">
        <v>45597</v>
      </c>
      <c r="O11" s="17">
        <v>45961</v>
      </c>
    </row>
    <row r="12" spans="1:15" ht="102" customHeight="1" thickBot="1" x14ac:dyDescent="0.25">
      <c r="A12" s="1">
        <v>2</v>
      </c>
      <c r="B12" s="7" t="s">
        <v>30</v>
      </c>
      <c r="C12" s="10">
        <v>6</v>
      </c>
      <c r="D12" s="5" t="s">
        <v>25</v>
      </c>
      <c r="E12" s="5">
        <v>129</v>
      </c>
      <c r="F12" s="5" t="s">
        <v>31</v>
      </c>
      <c r="G12" s="6" t="s">
        <v>32</v>
      </c>
      <c r="H12" s="5">
        <v>1</v>
      </c>
      <c r="I12" s="6" t="s">
        <v>33</v>
      </c>
      <c r="J12" s="8" t="s">
        <v>34</v>
      </c>
      <c r="K12" s="8" t="s">
        <v>81</v>
      </c>
      <c r="L12" s="25">
        <v>1</v>
      </c>
      <c r="M12" s="8" t="s">
        <v>29</v>
      </c>
      <c r="N12" s="17">
        <v>45597</v>
      </c>
      <c r="O12" s="17">
        <v>45961</v>
      </c>
    </row>
    <row r="13" spans="1:15" ht="91" customHeight="1" thickBot="1" x14ac:dyDescent="0.25">
      <c r="A13" s="1">
        <v>3</v>
      </c>
      <c r="B13" s="7" t="s">
        <v>35</v>
      </c>
      <c r="C13" s="10">
        <v>6</v>
      </c>
      <c r="D13" s="5" t="s">
        <v>25</v>
      </c>
      <c r="E13" s="5">
        <v>129</v>
      </c>
      <c r="F13" s="5" t="s">
        <v>36</v>
      </c>
      <c r="G13" s="6" t="s">
        <v>37</v>
      </c>
      <c r="H13" s="5">
        <v>1</v>
      </c>
      <c r="I13" s="29" t="s">
        <v>84</v>
      </c>
      <c r="J13" s="8" t="s">
        <v>82</v>
      </c>
      <c r="K13" s="8" t="s">
        <v>85</v>
      </c>
      <c r="L13" s="25">
        <v>1</v>
      </c>
      <c r="M13" s="8" t="s">
        <v>29</v>
      </c>
      <c r="N13" s="17">
        <v>45597</v>
      </c>
      <c r="O13" s="17">
        <v>45961</v>
      </c>
    </row>
    <row r="14" spans="1:15" ht="91.5" customHeight="1" thickBot="1" x14ac:dyDescent="0.25">
      <c r="A14" s="18">
        <v>4</v>
      </c>
      <c r="B14" s="19" t="s">
        <v>38</v>
      </c>
      <c r="C14" s="20">
        <v>6</v>
      </c>
      <c r="D14" s="21" t="s">
        <v>25</v>
      </c>
      <c r="E14" s="21">
        <v>129</v>
      </c>
      <c r="F14" s="21" t="s">
        <v>39</v>
      </c>
      <c r="G14" s="22" t="s">
        <v>40</v>
      </c>
      <c r="H14" s="21">
        <v>1</v>
      </c>
      <c r="I14" s="23" t="s">
        <v>79</v>
      </c>
      <c r="J14" s="8" t="s">
        <v>41</v>
      </c>
      <c r="K14" s="8" t="s">
        <v>75</v>
      </c>
      <c r="L14" s="25">
        <v>1</v>
      </c>
      <c r="M14" s="24" t="s">
        <v>42</v>
      </c>
      <c r="N14" s="17">
        <v>45597</v>
      </c>
      <c r="O14" s="26">
        <v>45961</v>
      </c>
    </row>
    <row r="15" spans="1:15" ht="65" thickBot="1" x14ac:dyDescent="0.25">
      <c r="A15" s="18">
        <v>5</v>
      </c>
      <c r="B15" s="19" t="s">
        <v>43</v>
      </c>
      <c r="C15" s="20">
        <v>6</v>
      </c>
      <c r="D15" s="21" t="s">
        <v>25</v>
      </c>
      <c r="E15" s="21">
        <v>129</v>
      </c>
      <c r="F15" s="21" t="s">
        <v>44</v>
      </c>
      <c r="G15" s="22" t="s">
        <v>45</v>
      </c>
      <c r="H15" s="21">
        <v>1</v>
      </c>
      <c r="I15" s="23" t="s">
        <v>83</v>
      </c>
      <c r="J15" s="8" t="s">
        <v>76</v>
      </c>
      <c r="K15" s="8" t="s">
        <v>77</v>
      </c>
      <c r="L15" s="25">
        <v>1</v>
      </c>
      <c r="M15" s="27" t="s">
        <v>46</v>
      </c>
      <c r="N15" s="9">
        <v>45597</v>
      </c>
      <c r="O15" s="28">
        <v>45961</v>
      </c>
    </row>
    <row r="351003" spans="1:1" x14ac:dyDescent="0.2">
      <c r="A351003" t="s">
        <v>47</v>
      </c>
    </row>
    <row r="351004" spans="1:1" x14ac:dyDescent="0.2">
      <c r="A351004" t="s">
        <v>48</v>
      </c>
    </row>
    <row r="351005" spans="1:1" x14ac:dyDescent="0.2">
      <c r="A351005" t="s">
        <v>49</v>
      </c>
    </row>
    <row r="351006" spans="1:1" x14ac:dyDescent="0.2">
      <c r="A351006" t="s">
        <v>50</v>
      </c>
    </row>
    <row r="351007" spans="1:1" x14ac:dyDescent="0.2">
      <c r="A351007" t="s">
        <v>51</v>
      </c>
    </row>
    <row r="351008" spans="1:1" x14ac:dyDescent="0.2">
      <c r="A351008" t="s">
        <v>52</v>
      </c>
    </row>
    <row r="351009" spans="1:1" x14ac:dyDescent="0.2">
      <c r="A351009" t="s">
        <v>53</v>
      </c>
    </row>
    <row r="351010" spans="1:1" x14ac:dyDescent="0.2">
      <c r="A351010" t="s">
        <v>54</v>
      </c>
    </row>
    <row r="351011" spans="1:1" x14ac:dyDescent="0.2">
      <c r="A351011" t="s">
        <v>55</v>
      </c>
    </row>
    <row r="351012" spans="1:1" x14ac:dyDescent="0.2">
      <c r="A351012" t="s">
        <v>56</v>
      </c>
    </row>
    <row r="351013" spans="1:1" x14ac:dyDescent="0.2">
      <c r="A351013" t="s">
        <v>57</v>
      </c>
    </row>
    <row r="351014" spans="1:1" x14ac:dyDescent="0.2">
      <c r="A351014" t="s">
        <v>58</v>
      </c>
    </row>
    <row r="351015" spans="1:1" x14ac:dyDescent="0.2">
      <c r="A351015" t="s">
        <v>59</v>
      </c>
    </row>
    <row r="351016" spans="1:1" x14ac:dyDescent="0.2">
      <c r="A351016" t="s">
        <v>60</v>
      </c>
    </row>
    <row r="351017" spans="1:1" x14ac:dyDescent="0.2">
      <c r="A351017" t="s">
        <v>61</v>
      </c>
    </row>
    <row r="351018" spans="1:1" x14ac:dyDescent="0.2">
      <c r="A351018" t="s">
        <v>62</v>
      </c>
    </row>
    <row r="351019" spans="1:1" x14ac:dyDescent="0.2">
      <c r="A351019" t="s">
        <v>63</v>
      </c>
    </row>
    <row r="351020" spans="1:1" x14ac:dyDescent="0.2">
      <c r="A351020" t="s">
        <v>64</v>
      </c>
    </row>
    <row r="351021" spans="1:1" x14ac:dyDescent="0.2">
      <c r="A351021" t="s">
        <v>25</v>
      </c>
    </row>
  </sheetData>
  <mergeCells count="1">
    <mergeCell ref="B8:O8"/>
  </mergeCells>
  <phoneticPr fontId="3" type="noConversion"/>
  <dataValidations count="16">
    <dataValidation type="textLength" allowBlank="1" showInputMessage="1" showErrorMessage="1" errorTitle="Entrada no válida" error="Escriba un texto  Maximo 9 Caracteres" promptTitle="Cualquier contenido Maximo 9 Caracteres" sqref="C11:C13" xr:uid="{00000000-0002-0000-0000-000000000000}">
      <formula1>0</formula1>
      <formula2>9</formula2>
    </dataValidation>
    <dataValidation type="list" allowBlank="1" showInputMessage="1" showErrorMessage="1" errorTitle="Entrada no válida" error="Por favor seleccione un elemento de la lista" promptTitle="Seleccione un elemento de la lista" sqref="D11:D13" xr:uid="{00000000-0002-0000-0000-000001000000}">
      <formula1>$A$351002:$A$351021</formula1>
    </dataValidation>
    <dataValidation type="decimal" allowBlank="1" showInputMessage="1" showErrorMessage="1" errorTitle="Entrada no válida" error="Por favor escriba un número" promptTitle="Escriba un número en esta casilla" sqref="E11:E13" xr:uid="{00000000-0002-0000-0000-000002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20 Caracteres" promptTitle="Cualquier contenido Maximo 20 Caracteres" sqref="F11:F13" xr:uid="{00000000-0002-0000-0000-000003000000}">
      <formula1>0</formula1>
      <formula2>20</formula2>
    </dataValidation>
    <dataValidation type="textLength" allowBlank="1" showInputMessage="1" showErrorMessage="1" errorTitle="Entrada no válida" error="Escriba un texto  Maximo 500 Caracteres" promptTitle="Cualquier contenido Maximo 500 Caracteres" sqref="I11 G11" xr:uid="{00000000-0002-0000-0000-000004000000}">
      <formula1>0</formula1>
      <formula2>500</formula2>
    </dataValidation>
    <dataValidation type="whole" allowBlank="1" showInputMessage="1" showErrorMessage="1" errorTitle="Entrada no válida" error="Por favor escriba un número entero" promptTitle="Escriba un número entero en esta casilla" sqref="H11 H13" xr:uid="{00000000-0002-0000-0000-000005000000}">
      <formula1>-999</formula1>
      <formula2>999</formula2>
    </dataValidation>
    <dataValidation type="textLength" allowBlank="1" showInputMessage="1" showErrorMessage="1" errorTitle="Entrada no válida" error="Escriba un texto  Maximo 100 Caracteres" promptTitle="Cualquier contenido Maximo 100 Caracteres" sqref="M11:M13" xr:uid="{00000000-0002-0000-0000-000007000000}">
      <formula1>0</formula1>
      <formula2>100</formula2>
    </dataValidation>
    <dataValidation type="textLength" allowBlank="1" showInputMessage="1" showErrorMessage="1" errorTitle="Entrada no válida" error="Escriba un texto  Maximo 200 Caracteres" promptTitle="Cualquier contenido Maximo 200 Caracteres" sqref="K11" xr:uid="{00000000-0002-0000-0000-000008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sqref="L11" xr:uid="{00000000-0002-0000-0000-000009000000}">
      <formula1>-999999</formula1>
      <formula2>999999</formula2>
    </dataValidation>
    <dataValidation type="date" allowBlank="1" showInputMessage="1" errorTitle="Entrada no válida" error="Por favor escriba una fecha válida (AAAA/MM/DD)" promptTitle="Ingrese una fecha (AAAA/MM/DD)" sqref="N11:N15 O11:O13" xr:uid="{00000000-0002-0000-0000-00000B000000}">
      <formula1>1900/1/1</formula1>
      <formula2>3000/1/1</formula2>
    </dataValidation>
    <dataValidation type="decimal" allowBlank="1" showInputMessage="1" showErrorMessage="1" prompt="Escriba un número en esta casilla" sqref="E14:E15" xr:uid="{8D96165D-086E-8D40-8AA2-7781BFFB6E82}">
      <formula1>-9223372036854760000</formula1>
      <formula2>9223372036854760000</formula2>
    </dataValidation>
    <dataValidation type="decimal" allowBlank="1" showInputMessage="1" showErrorMessage="1" prompt="Escriba un número entero en esta casilla" sqref="H15" xr:uid="{A9D098CC-3502-314F-BD60-19E1E9C3E045}">
      <formula1>-999</formula1>
      <formula2>999</formula2>
    </dataValidation>
    <dataValidation type="custom" allowBlank="1" showInputMessage="1" showErrorMessage="1" prompt="Cualquier contenido Maximo 20 Caracteres" sqref="F14:F15" xr:uid="{713DFF9B-81A3-F340-B296-FD9EA65BB578}">
      <formula1>AND(GTE(LEN(F14),MIN((0),(20))),LTE(LEN(F14),MAX((0),(20))))</formula1>
    </dataValidation>
    <dataValidation type="custom" allowBlank="1" showInputMessage="1" showErrorMessage="1" prompt="Cualquier contenido Maximo 9 Caracteres" sqref="C14:C15" xr:uid="{BBEE0F5E-2EB7-7648-A67D-ACA70243AD54}">
      <formula1>AND(GTE(LEN(C14),MIN((0),(9))),LTE(LEN(C14),MAX((0),(9))))</formula1>
    </dataValidation>
    <dataValidation type="date" allowBlank="1" showInputMessage="1" prompt="Ingrese una fecha (AAAA/MM/DD)" sqref="O14:O15" xr:uid="{58718EEE-D047-EF4A-A260-75522DF7C42F}">
      <formula1>1900/1/1</formula1>
      <formula2>3000/1/1</formula2>
    </dataValidation>
    <dataValidation type="list" allowBlank="1" showInputMessage="1" showErrorMessage="1" prompt="Seleccione un elemento de la lista" sqref="D14:D15" xr:uid="{B46422D2-FC44-C646-A167-FB0F9CC8406E}">
      <formula1>$A$351002:$A$351021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21"/>
  <sheetViews>
    <sheetView workbookViewId="0"/>
  </sheetViews>
  <sheetFormatPr baseColWidth="10" defaultColWidth="8.83203125" defaultRowHeight="15" x14ac:dyDescent="0.2"/>
  <cols>
    <col min="2" max="2" width="16" customWidth="1"/>
    <col min="3" max="3" width="26" customWidth="1"/>
    <col min="4" max="4" width="48" customWidth="1"/>
    <col min="5" max="5" width="47" customWidth="1"/>
    <col min="6" max="6" width="57" customWidth="1"/>
    <col min="7" max="7" width="19" customWidth="1"/>
    <col min="8" max="8" width="24" customWidth="1"/>
    <col min="9" max="9" width="26" customWidth="1"/>
    <col min="10" max="10" width="27" customWidth="1"/>
    <col min="11" max="11" width="10" customWidth="1"/>
    <col min="12" max="12" width="22" customWidth="1"/>
    <col min="13" max="13" width="26" customWidth="1"/>
    <col min="14" max="14" width="37" customWidth="1"/>
    <col min="15" max="15" width="39" customWidth="1"/>
    <col min="16" max="16" width="24" customWidth="1"/>
    <col min="18" max="256" width="8" hidden="1"/>
  </cols>
  <sheetData>
    <row r="1" spans="1:16" x14ac:dyDescent="0.2">
      <c r="B1" s="1" t="s">
        <v>0</v>
      </c>
      <c r="C1" s="1">
        <v>70</v>
      </c>
      <c r="D1" s="1" t="s">
        <v>1</v>
      </c>
    </row>
    <row r="2" spans="1:16" x14ac:dyDescent="0.2">
      <c r="B2" s="1" t="s">
        <v>2</v>
      </c>
      <c r="C2" s="1">
        <v>14252</v>
      </c>
      <c r="D2" s="1" t="s">
        <v>65</v>
      </c>
    </row>
    <row r="3" spans="1:16" x14ac:dyDescent="0.2">
      <c r="B3" s="1" t="s">
        <v>4</v>
      </c>
      <c r="C3" s="1">
        <v>1</v>
      </c>
    </row>
    <row r="4" spans="1:16" x14ac:dyDescent="0.2">
      <c r="B4" s="1" t="s">
        <v>5</v>
      </c>
      <c r="C4" s="1">
        <v>6</v>
      </c>
    </row>
    <row r="5" spans="1:16" x14ac:dyDescent="0.2">
      <c r="B5" s="1" t="s">
        <v>6</v>
      </c>
      <c r="C5" s="4">
        <v>45565</v>
      </c>
    </row>
    <row r="6" spans="1:16" x14ac:dyDescent="0.2">
      <c r="B6" s="1" t="s">
        <v>7</v>
      </c>
      <c r="C6" s="1">
        <v>1</v>
      </c>
      <c r="D6" s="1" t="s">
        <v>8</v>
      </c>
    </row>
    <row r="8" spans="1:16" x14ac:dyDescent="0.2">
      <c r="A8" s="1" t="s">
        <v>9</v>
      </c>
      <c r="B8" s="30" t="s">
        <v>66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x14ac:dyDescent="0.2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32</v>
      </c>
      <c r="J9" s="1">
        <v>36</v>
      </c>
      <c r="K9" s="1">
        <v>48</v>
      </c>
      <c r="L9" s="1">
        <v>52</v>
      </c>
      <c r="M9" s="1">
        <v>56</v>
      </c>
      <c r="N9" s="1">
        <v>60</v>
      </c>
      <c r="O9" s="1">
        <v>64</v>
      </c>
      <c r="P9" s="1">
        <v>68</v>
      </c>
    </row>
    <row r="10" spans="1:16" x14ac:dyDescent="0.2">
      <c r="C10" s="1" t="s">
        <v>11</v>
      </c>
      <c r="D10" s="1" t="s">
        <v>12</v>
      </c>
      <c r="E10" s="1" t="s">
        <v>67</v>
      </c>
      <c r="F10" s="1" t="s">
        <v>68</v>
      </c>
      <c r="G10" s="1" t="s">
        <v>16</v>
      </c>
      <c r="H10" s="1" t="s">
        <v>69</v>
      </c>
      <c r="I10" s="1" t="s">
        <v>18</v>
      </c>
      <c r="J10" s="1" t="s">
        <v>19</v>
      </c>
      <c r="K10" s="1" t="s">
        <v>20</v>
      </c>
      <c r="L10" s="1" t="s">
        <v>21</v>
      </c>
      <c r="M10" s="1" t="s">
        <v>70</v>
      </c>
      <c r="N10" s="1" t="s">
        <v>71</v>
      </c>
      <c r="O10" s="1" t="s">
        <v>72</v>
      </c>
      <c r="P10" s="1" t="s">
        <v>73</v>
      </c>
    </row>
    <row r="11" spans="1:16" x14ac:dyDescent="0.2">
      <c r="A11" s="1">
        <v>1</v>
      </c>
      <c r="B11" t="s">
        <v>24</v>
      </c>
      <c r="C11" s="11" t="s">
        <v>74</v>
      </c>
      <c r="D11" s="2" t="s">
        <v>74</v>
      </c>
      <c r="E11" s="2"/>
      <c r="F11" s="2" t="s">
        <v>74</v>
      </c>
      <c r="G11" s="2"/>
      <c r="H11" s="2" t="s">
        <v>74</v>
      </c>
      <c r="I11" s="2" t="s">
        <v>74</v>
      </c>
      <c r="J11" s="2" t="s">
        <v>74</v>
      </c>
      <c r="K11" s="2"/>
      <c r="L11" s="2" t="s">
        <v>74</v>
      </c>
      <c r="M11" s="3" t="s">
        <v>74</v>
      </c>
      <c r="N11" s="3" t="s">
        <v>74</v>
      </c>
      <c r="O11" s="2" t="s">
        <v>74</v>
      </c>
      <c r="P11" s="2" t="s">
        <v>74</v>
      </c>
    </row>
    <row r="351003" spans="1:1" x14ac:dyDescent="0.2">
      <c r="A351003" t="s">
        <v>47</v>
      </c>
    </row>
    <row r="351004" spans="1:1" x14ac:dyDescent="0.2">
      <c r="A351004" t="s">
        <v>48</v>
      </c>
    </row>
    <row r="351005" spans="1:1" x14ac:dyDescent="0.2">
      <c r="A351005" t="s">
        <v>49</v>
      </c>
    </row>
    <row r="351006" spans="1:1" x14ac:dyDescent="0.2">
      <c r="A351006" t="s">
        <v>50</v>
      </c>
    </row>
    <row r="351007" spans="1:1" x14ac:dyDescent="0.2">
      <c r="A351007" t="s">
        <v>51</v>
      </c>
    </row>
    <row r="351008" spans="1:1" x14ac:dyDescent="0.2">
      <c r="A351008" t="s">
        <v>52</v>
      </c>
    </row>
    <row r="351009" spans="1:1" x14ac:dyDescent="0.2">
      <c r="A351009" t="s">
        <v>53</v>
      </c>
    </row>
    <row r="351010" spans="1:1" x14ac:dyDescent="0.2">
      <c r="A351010" t="s">
        <v>54</v>
      </c>
    </row>
    <row r="351011" spans="1:1" x14ac:dyDescent="0.2">
      <c r="A351011" t="s">
        <v>55</v>
      </c>
    </row>
    <row r="351012" spans="1:1" x14ac:dyDescent="0.2">
      <c r="A351012" t="s">
        <v>56</v>
      </c>
    </row>
    <row r="351013" spans="1:1" x14ac:dyDescent="0.2">
      <c r="A351013" t="s">
        <v>57</v>
      </c>
    </row>
    <row r="351014" spans="1:1" x14ac:dyDescent="0.2">
      <c r="A351014" t="s">
        <v>58</v>
      </c>
    </row>
    <row r="351015" spans="1:1" x14ac:dyDescent="0.2">
      <c r="A351015" t="s">
        <v>59</v>
      </c>
    </row>
    <row r="351016" spans="1:1" x14ac:dyDescent="0.2">
      <c r="A351016" t="s">
        <v>60</v>
      </c>
    </row>
    <row r="351017" spans="1:1" x14ac:dyDescent="0.2">
      <c r="A351017" t="s">
        <v>61</v>
      </c>
    </row>
    <row r="351018" spans="1:1" x14ac:dyDescent="0.2">
      <c r="A351018" t="s">
        <v>62</v>
      </c>
    </row>
    <row r="351019" spans="1:1" x14ac:dyDescent="0.2">
      <c r="A351019" t="s">
        <v>63</v>
      </c>
    </row>
    <row r="351020" spans="1:1" x14ac:dyDescent="0.2">
      <c r="A351020" t="s">
        <v>64</v>
      </c>
    </row>
    <row r="351021" spans="1:1" x14ac:dyDescent="0.2">
      <c r="A351021" t="s">
        <v>25</v>
      </c>
    </row>
  </sheetData>
  <mergeCells count="1">
    <mergeCell ref="B8:P8"/>
  </mergeCells>
  <dataValidations count="11">
    <dataValidation type="textLength" allowBlank="1" showInputMessage="1" showErrorMessage="1" errorTitle="Entrada no válida" error="Escriba un texto  Maximo 10 Caracteres" promptTitle="Cualquier contenido Maximo 10 Caracteres" sqref="C11" xr:uid="{00000000-0002-0000-0100-000000000000}">
      <formula1>0</formula1>
      <formula2>10</formula2>
    </dataValidation>
    <dataValidation type="list" allowBlank="1" showInputMessage="1" showErrorMessage="1" errorTitle="Entrada no válida" error="Por favor seleccione un elemento de la lista" promptTitle="Seleccione un elemento de la lista" sqref="D11" xr:uid="{00000000-0002-0000-0100-000001000000}">
      <formula1>$A$351002:$A$351021</formula1>
    </dataValidation>
    <dataValidation type="decimal" allowBlank="1" showInputMessage="1" showErrorMessage="1" errorTitle="Entrada no válida" error="Por favor escriba un número" promptTitle="Escriba un número en esta casilla" sqref="E11" xr:uid="{00000000-0002-0000-0100-000002000000}">
      <formula1>-9999</formula1>
      <formula2>9999</formula2>
    </dataValidation>
    <dataValidation type="textLength" allowBlank="1" showInputMessage="1" showErrorMessage="1" errorTitle="Entrada no válida" error="Escriba un texto  Maximo 20 Caracteres" promptTitle="Cualquier contenido Maximo 20 Caracteres" sqref="F11" xr:uid="{00000000-0002-0000-0100-000003000000}">
      <formula1>0</formula1>
      <formula2>20</formula2>
    </dataValidation>
    <dataValidation type="whole" allowBlank="1" showInputMessage="1" showErrorMessage="1" errorTitle="Entrada no válida" error="Por favor escriba un número entero" promptTitle="Escriba un número entero en esta casilla" sqref="G11" xr:uid="{00000000-0002-0000-0100-000004000000}">
      <formula1>-9999</formula1>
      <formula2>9999</formula2>
    </dataValidation>
    <dataValidation type="textLength" allowBlank="1" showInputMessage="1" showErrorMessage="1" errorTitle="Entrada no válida" error="Escriba un texto  Maximo 500 Caracteres" promptTitle="Cualquier contenido Maximo 500 Caracteres" sqref="H11" xr:uid="{00000000-0002-0000-0100-000005000000}">
      <formula1>0</formula1>
      <formula2>500</formula2>
    </dataValidation>
    <dataValidation type="textLength" allowBlank="1" showInputMessage="1" showErrorMessage="1" errorTitle="Entrada no válida" error="Escriba un texto  Maximo 100 Caracteres" promptTitle="Cualquier contenido Maximo 100 Caracteres" sqref="I11 P11 L11" xr:uid="{00000000-0002-0000-0100-000006000000}">
      <formula1>0</formula1>
      <formula2>100</formula2>
    </dataValidation>
    <dataValidation type="textLength" allowBlank="1" showInputMessage="1" showErrorMessage="1" errorTitle="Entrada no válida" error="Escriba un texto  Maximo 200 Caracteres" promptTitle="Cualquier contenido Maximo 200 Caracteres" sqref="J11" xr:uid="{00000000-0002-0000-0100-000007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sqref="K11" xr:uid="{00000000-0002-0000-0100-000008000000}">
      <formula1>-999999</formula1>
      <formula2>999999</formula2>
    </dataValidation>
    <dataValidation type="date" allowBlank="1" showInputMessage="1" errorTitle="Entrada no válida" error="Por favor escriba una fecha válida (AAAA/MM/DD)" promptTitle="Ingrese una fecha (AAAA/MM/DD)" sqref="M11:N11" xr:uid="{00000000-0002-0000-0100-00000A000000}">
      <formula1>1900/1/1</formula1>
      <formula2>3000/1/1</formula2>
    </dataValidation>
    <dataValidation type="textLength" allowBlank="1" showInputMessage="1" showErrorMessage="1" errorTitle="Entrada no válida" error="Escriba un texto  Maximo 15 Caracteres" promptTitle="Cualquier contenido Maximo 15 Caracteres" prompt=" No Radicado Contraloria Bogotá  formato #-####-#####" sqref="O11" xr:uid="{00000000-0002-0000-0100-00000C000000}">
      <formula1>0</formula1>
      <formula2>15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19" ma:contentTypeDescription="Crear nuevo documento." ma:contentTypeScope="" ma:versionID="b5cb03095ff1e76190c12db9e86d8536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3306e41b5e120791f986c9654d86e2f0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A5B8C42A-5E68-4A18-A5ED-37E529EE55D8}"/>
</file>

<file path=customXml/itemProps2.xml><?xml version="1.0" encoding="utf-8"?>
<ds:datastoreItem xmlns:ds="http://schemas.openxmlformats.org/officeDocument/2006/customXml" ds:itemID="{A5FBACF0-63AF-450E-B66A-79A3E0292F7F}"/>
</file>

<file path=customXml/itemProps3.xml><?xml version="1.0" encoding="utf-8"?>
<ds:datastoreItem xmlns:ds="http://schemas.openxmlformats.org/officeDocument/2006/customXml" ds:itemID="{B4AF38B6-29AA-43AB-A011-43A378263B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14251 CB-0402F  PLAN DE MEJO...</vt:lpstr>
      <vt:lpstr>14252 CB-0402M  PLAN DE MEJO...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Joan Manuel Gaitan Ferrer</cp:lastModifiedBy>
  <cp:revision/>
  <dcterms:created xsi:type="dcterms:W3CDTF">2024-10-28T15:17:10Z</dcterms:created>
  <dcterms:modified xsi:type="dcterms:W3CDTF">2024-11-07T15:55:02Z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